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101 ЗП МСП (ХЭС) работы\Приложение 1 к ДоЗ Тех.требования\Приложение 5 к ТТ Сметы\"/>
    </mc:Choice>
  </mc:AlternateContent>
  <bookViews>
    <workbookView xWindow="0" yWindow="0" windowWidth="16380" windowHeight="8190"/>
  </bookViews>
  <sheets>
    <sheet name="AllPages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82" i="1" l="1"/>
  <c r="E81" i="1"/>
  <c r="E79" i="1"/>
  <c r="E78" i="1" l="1"/>
  <c r="C80" i="1" l="1"/>
  <c r="E80" i="1" s="1"/>
</calcChain>
</file>

<file path=xl/sharedStrings.xml><?xml version="1.0" encoding="utf-8"?>
<sst xmlns="http://schemas.openxmlformats.org/spreadsheetml/2006/main" count="169" uniqueCount="147">
  <si>
    <t>№№
п.п.</t>
  </si>
  <si>
    <t>Характеристика предприятия или виды работ</t>
  </si>
  <si>
    <t>№№ частей глав.
таблиц и пунктов
к разделу или
главе Сборника
цен на проектные
и изыскат.
работы для
строительства</t>
  </si>
  <si>
    <t>Расч. стоим. А пл. В.
строит. или (объем
монтажных работ) к
проц. 100 или колич.
Цена</t>
  </si>
  <si>
    <t>Стоимость (рублей)</t>
  </si>
  <si>
    <t>Фотоработы при ширине реки до 20 м</t>
  </si>
  <si>
    <t>Т.48,§ 15</t>
  </si>
  <si>
    <t>7.0</t>
  </si>
  <si>
    <t>7.0 х 4</t>
  </si>
  <si>
    <t>28.0</t>
  </si>
  <si>
    <t>Рекогносцировочное обследование реки, III категория сложности</t>
  </si>
  <si>
    <t>Т.43,§ 1</t>
  </si>
  <si>
    <t>42.0</t>
  </si>
  <si>
    <t>42.0 х 1</t>
  </si>
  <si>
    <t>Рекогносцировочное обследование бассейна водотока, III категория сложности</t>
  </si>
  <si>
    <t>Т.43,§ 2</t>
  </si>
  <si>
    <t>24.0</t>
  </si>
  <si>
    <t>24.0 х 1</t>
  </si>
  <si>
    <t>Гидроморфологические изыскания при ширине долины реки на участке пересечения до 1км, III
категория сложности</t>
  </si>
  <si>
    <t>Т.20,§ 1</t>
  </si>
  <si>
    <t>354.0</t>
  </si>
  <si>
    <t>354.0 х 1</t>
  </si>
  <si>
    <t>354.00</t>
  </si>
  <si>
    <t>Нивелирование реки проложением нивелирного хода IV класса с установкой и нивелированием
ТОС, II категория сложности</t>
  </si>
  <si>
    <t>Т.17,§ 1</t>
  </si>
  <si>
    <t>100.0</t>
  </si>
  <si>
    <t>100.0 х 1</t>
  </si>
  <si>
    <t>100.00</t>
  </si>
  <si>
    <t>Промеры глубин по готовому створу при ширине реки до 20м</t>
  </si>
  <si>
    <t>Т.48,§ 3</t>
  </si>
  <si>
    <t>19.0</t>
  </si>
  <si>
    <t>19.0 х 1</t>
  </si>
  <si>
    <t>19.00</t>
  </si>
  <si>
    <t>Разбивка и нивелирование морфометрического створа, II категория сложности</t>
  </si>
  <si>
    <t>Т.24,§ 1</t>
  </si>
  <si>
    <t>161.0</t>
  </si>
  <si>
    <t>161.0 х 1</t>
  </si>
  <si>
    <t>161.00</t>
  </si>
  <si>
    <t>Установление высот высоких и других характерных уровней воды прошлых лет при удалении
найденных точек от оси морфоствора 1 км, I категория сложности</t>
  </si>
  <si>
    <t>Т.25,§ 1</t>
  </si>
  <si>
    <t>126.0</t>
  </si>
  <si>
    <t>126.0 х 1</t>
  </si>
  <si>
    <t>126.00</t>
  </si>
  <si>
    <t>8.00</t>
  </si>
  <si>
    <t>Всего полевых работ:</t>
  </si>
  <si>
    <t>854.0</t>
  </si>
  <si>
    <t>Расходы по внутреннему транспорту при расстоянии до 5 км и сметной стоимости до 5 тыс. руб.
8.75%</t>
  </si>
  <si>
    <t>Т.4,§ 1</t>
  </si>
  <si>
    <t>854.00 х 0.0875</t>
  </si>
  <si>
    <t>Расходы по внешнему транспорту при расстоянии св.300 до 500 км и продолжительности до 1
мес. - 25.2%</t>
  </si>
  <si>
    <t>Т.5,§ 3</t>
  </si>
  <si>
    <t>928.70 х 0.2520</t>
  </si>
  <si>
    <t>234.0</t>
  </si>
  <si>
    <r>
      <rPr>
        <sz val="6.5"/>
        <color rgb="FF000000"/>
        <rFont val="Arial"/>
        <family val="2"/>
        <charset val="204"/>
      </rPr>
      <t xml:space="preserve">Организация и ликвидация работ - 6% </t>
    </r>
    <r>
      <rPr>
        <sz val="6.5"/>
        <color rgb="FF808080"/>
        <rFont val="Arial"/>
        <family val="2"/>
        <charset val="204"/>
      </rPr>
      <t>6% 928.70 0.06</t>
    </r>
  </si>
  <si>
    <t>п.13</t>
  </si>
  <si>
    <t>928.7 х 2.5 х 0.06</t>
  </si>
  <si>
    <t>2.5 прим.1 к п13 общ. указаний при сметной ст-ти( до 2 тыс. рублей)</t>
  </si>
  <si>
    <t>Сумма полевых с дополнительными расходами</t>
  </si>
  <si>
    <t>1 302.0</t>
  </si>
  <si>
    <t>1 ( к1 ) неблагоприятный период</t>
  </si>
  <si>
    <t>1.4 ( к2 ) районный коэффициент (полевые работы) табл. 3§ 5,п8 е</t>
  </si>
  <si>
    <t>1.25 ( к9 ) льготный коэффициент (полевые работы)</t>
  </si>
  <si>
    <t>Итого полевых</t>
  </si>
  <si>
    <t>Камеральные работы</t>
  </si>
  <si>
    <t>Составление таблицы гидрологической изученности бассейна реки при числе пунктов
наблюдений до 50</t>
  </si>
  <si>
    <t>Т.51,§ 1</t>
  </si>
  <si>
    <t>105.0</t>
  </si>
  <si>
    <t>105.0 х 1</t>
  </si>
  <si>
    <t>Составление схемы гидрометеорологической изученности бассейна реки при числе пунктов
наблюдений до 50</t>
  </si>
  <si>
    <t>Т.51,§ 3</t>
  </si>
  <si>
    <t>61.0</t>
  </si>
  <si>
    <t>61.0 х 1</t>
  </si>
  <si>
    <t>Составление вспомогательной таблицы характеристик гидрологического режима (по одному
пункту и одному элементу) при неискаженном водном режиме и числе лет наблюдений св.50 до
100</t>
  </si>
  <si>
    <t>Т.52,§ 2</t>
  </si>
  <si>
    <t>217.0</t>
  </si>
  <si>
    <t>217.0 х 1</t>
  </si>
  <si>
    <t>Определение максимального расхода воды по формуле предельной интенсивности по готовым
гидрографическим характеристикам</t>
  </si>
  <si>
    <t>Т.56,§ 1</t>
  </si>
  <si>
    <t>77.0</t>
  </si>
  <si>
    <t>77.0 х 1</t>
  </si>
  <si>
    <t>Построение розы ветров</t>
  </si>
  <si>
    <t>Т.68§11</t>
  </si>
  <si>
    <t>116.0</t>
  </si>
  <si>
    <t>116.0 х 1</t>
  </si>
  <si>
    <t>Глубина промерзания грунта</t>
  </si>
  <si>
    <t>Т.68§15</t>
  </si>
  <si>
    <t>49.0</t>
  </si>
  <si>
    <t>49.0 х 1</t>
  </si>
  <si>
    <t>14.0</t>
  </si>
  <si>
    <t>14.0 х 1</t>
  </si>
  <si>
    <t>8.0</t>
  </si>
  <si>
    <t>8.0 х 1</t>
  </si>
  <si>
    <t>15.0</t>
  </si>
  <si>
    <t>15.0 х 1</t>
  </si>
  <si>
    <t>15.00</t>
  </si>
  <si>
    <t>Гидравлическая экстраполяция кривой расходов для русла с поймой до расчётного уровня</t>
  </si>
  <si>
    <t>Т.54,§ 13</t>
  </si>
  <si>
    <t>180.0</t>
  </si>
  <si>
    <t>180.0 х 1</t>
  </si>
  <si>
    <t>180.00</t>
  </si>
  <si>
    <t>Составление при готовой ведомости писаного профиля</t>
  </si>
  <si>
    <t>Т.39§3</t>
  </si>
  <si>
    <t>1.6 х 4</t>
  </si>
  <si>
    <t>6.40</t>
  </si>
  <si>
    <t>Определение деформаций</t>
  </si>
  <si>
    <t>Т.57§25</t>
  </si>
  <si>
    <t>411.0</t>
  </si>
  <si>
    <t>411.0 х 1</t>
  </si>
  <si>
    <t>411.00</t>
  </si>
  <si>
    <t>Построение графиков зависимости расхода воды, площади поперечного сечения и скорости
течения от уровня воды за период открытого русла, без экстраполяции</t>
  </si>
  <si>
    <t>Т.54§3</t>
  </si>
  <si>
    <t>20.0</t>
  </si>
  <si>
    <t>20.0 х 3</t>
  </si>
  <si>
    <t>60.00</t>
  </si>
  <si>
    <t>14.00</t>
  </si>
  <si>
    <t>25.00</t>
  </si>
  <si>
    <t>.</t>
  </si>
  <si>
    <t>Составление технического отчета (заключения) по гидрометеорологическим изысканиям</t>
  </si>
  <si>
    <t>Т.62,§ 3</t>
  </si>
  <si>
    <t>80 % от 1333.40 х 1.1 х 1.3</t>
  </si>
  <si>
    <t>Составление климатической характеристики района изысканий при числе метеорологических
станций 1 и числе годостанций до 100</t>
  </si>
  <si>
    <t>Т.69,§ 1</t>
  </si>
  <si>
    <t>446.0</t>
  </si>
  <si>
    <t>446.0 х 1</t>
  </si>
  <si>
    <t>Составление программы гидрологических работ</t>
  </si>
  <si>
    <t>Т.53,§ 1</t>
  </si>
  <si>
    <t>450.0</t>
  </si>
  <si>
    <t>450.0 х 1</t>
  </si>
  <si>
    <t>Сумма камеральных работ</t>
  </si>
  <si>
    <t>1.2 ( к3 ) районный коэффициент (камеральные работы) табл. 3§ 5,п8 е</t>
  </si>
  <si>
    <t>751.0</t>
  </si>
  <si>
    <t>1.15 ( к10 ) льготный коэффициент (камеральные работы)</t>
  </si>
  <si>
    <t>Итого камеральных</t>
  </si>
  <si>
    <t>5 069.0</t>
  </si>
  <si>
    <t>Перевод в текущие цены (3 кв. 2023г.)</t>
  </si>
  <si>
    <t xml:space="preserve">Письмо Минстроя России от 11.09.2023 №55664-ИФ/09 </t>
  </si>
  <si>
    <t>Понижающий коэффициент</t>
  </si>
  <si>
    <t>Итого по смете c учетом понижающего коэф. в рублях, без НДС</t>
  </si>
  <si>
    <t>полевые и камеральные</t>
  </si>
  <si>
    <r>
      <t xml:space="preserve">1. Инженерно - гидрологические работы.
Справочник базовых цен на инженерные изыскания для строительства. Инженерно-гидрологические работы 2000г.
к1 = 1 неблагоприятный период
к2 = 1.4 районный коэффициент (полевые работы) табл. 3§ 5,п8 е
к3 = 1.2 районный коэффициент (камеральные работы) табл. 3§ 5,п8 е
к4 = 2.5 прим.1 к п13 общ. указаний при сметной ст-ти( до 2 тыс. рублей)
к5 = 1 примечание 1 к табл. 56
к6 = 1 примечание 1 к табл. 56
к7 = 1.1 примечание 3 к табл. 62
к8 = 1.25 примечание 6 к табл. 62
к9 = 1.25 льготный коэффициент (полевые работы)
к10 = 1.15 льготный коэффициент (камеральные работы)
Перевод в текущие цены </t>
    </r>
    <r>
      <rPr>
        <b/>
        <sz val="6.5"/>
        <color rgb="FF000000"/>
        <rFont val="Arial"/>
        <family val="2"/>
        <charset val="204"/>
      </rPr>
      <t xml:space="preserve">= </t>
    </r>
    <r>
      <rPr>
        <sz val="6.5"/>
        <color rgb="FF000000"/>
        <rFont val="Arial"/>
        <family val="2"/>
        <charset val="204"/>
      </rPr>
      <t>63,43 = индекс 3 кв.2023г</t>
    </r>
  </si>
  <si>
    <t>СМЕТА № 7</t>
  </si>
  <si>
    <t>Непредвиденные расходы</t>
  </si>
  <si>
    <t xml:space="preserve"> инженерно-гидрометеорологические изыскания
(на 1 км линейного, 1 площадной объект) </t>
  </si>
  <si>
    <t>Прогнозный уровень цен  на 2024 год с учетом индекса-дефлятора Минэкономразвития РФ от 28.09.2022г. (105,302274800211)</t>
  </si>
  <si>
    <t>2,6511374%</t>
  </si>
  <si>
    <t>Итого по смете в прогнозных ценах на  2024г. (тыс.руб.):</t>
  </si>
  <si>
    <t>Итого по смете в рублях,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</si>
</sst>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11" x14ac:knownFonts="1">
    <font>
      <sz val="10"/>
      <name val="Arial"/>
    </font>
    <font>
      <sz val="10"/>
      <name val="Arial"/>
      <family val="2"/>
      <charset val="204"/>
    </font>
    <font>
      <sz val="6.5"/>
      <color rgb="FF000000"/>
      <name val="Arial"/>
      <family val="2"/>
      <charset val="204"/>
    </font>
    <font>
      <b/>
      <sz val="6.5"/>
      <color rgb="FF000000"/>
      <name val="Arial"/>
      <family val="2"/>
      <charset val="204"/>
    </font>
    <font>
      <sz val="6.5"/>
      <color rgb="FF80808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6.5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/>
    <xf numFmtId="0" fontId="0" fillId="0" borderId="1" xfId="0" applyBorder="1" applyAlignment="1"/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left" vertical="top" wrapText="1"/>
    </xf>
    <xf numFmtId="0" fontId="0" fillId="0" borderId="3" xfId="0" applyBorder="1" applyAlignment="1"/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/>
    <xf numFmtId="0" fontId="1" fillId="0" borderId="4" xfId="0" applyFont="1" applyBorder="1"/>
    <xf numFmtId="0" fontId="1" fillId="0" borderId="1" xfId="0" applyFont="1" applyBorder="1"/>
    <xf numFmtId="0" fontId="0" fillId="0" borderId="1" xfId="0" applyBorder="1"/>
    <xf numFmtId="2" fontId="9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0" fillId="2" borderId="4" xfId="0" applyFill="1" applyBorder="1"/>
    <xf numFmtId="0" fontId="8" fillId="3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1" fillId="0" borderId="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zoomScale="90" zoomScaleNormal="90" workbookViewId="0">
      <selection sqref="A1:E4"/>
    </sheetView>
  </sheetViews>
  <sheetFormatPr defaultColWidth="9" defaultRowHeight="12.75" x14ac:dyDescent="0.2"/>
  <cols>
    <col min="1" max="1" width="6.140625" customWidth="1"/>
    <col min="2" max="2" width="71.140625" customWidth="1"/>
    <col min="3" max="3" width="14.140625" customWidth="1"/>
    <col min="4" max="5" width="17" customWidth="1"/>
  </cols>
  <sheetData>
    <row r="1" spans="1:6" x14ac:dyDescent="0.2">
      <c r="A1" s="47"/>
      <c r="B1" s="48"/>
      <c r="C1" s="48"/>
      <c r="D1" s="48"/>
      <c r="E1" s="49"/>
    </row>
    <row r="2" spans="1:6" x14ac:dyDescent="0.2">
      <c r="A2" s="50"/>
      <c r="B2" s="51"/>
      <c r="C2" s="51"/>
      <c r="D2" s="51"/>
      <c r="E2" s="52"/>
    </row>
    <row r="3" spans="1:6" x14ac:dyDescent="0.2">
      <c r="A3" s="50"/>
      <c r="B3" s="51"/>
      <c r="C3" s="51"/>
      <c r="D3" s="51"/>
      <c r="E3" s="52"/>
    </row>
    <row r="4" spans="1:6" ht="25.5" customHeight="1" x14ac:dyDescent="0.2">
      <c r="A4" s="53"/>
      <c r="B4" s="54"/>
      <c r="C4" s="54"/>
      <c r="D4" s="54"/>
      <c r="E4" s="55"/>
    </row>
    <row r="5" spans="1:6" ht="25.5" customHeight="1" x14ac:dyDescent="0.2">
      <c r="A5" s="56" t="s">
        <v>140</v>
      </c>
      <c r="B5" s="57"/>
      <c r="C5" s="57"/>
      <c r="D5" s="57"/>
      <c r="E5" s="58"/>
    </row>
    <row r="6" spans="1:6" ht="31.5" customHeight="1" x14ac:dyDescent="0.2">
      <c r="A6" s="59" t="s">
        <v>142</v>
      </c>
      <c r="B6" s="59"/>
      <c r="C6" s="59"/>
      <c r="D6" s="59"/>
      <c r="E6" s="59"/>
      <c r="F6" s="1"/>
    </row>
    <row r="7" spans="1:6" ht="86.1" customHeight="1" x14ac:dyDescent="0.2">
      <c r="A7" s="2" t="s">
        <v>0</v>
      </c>
      <c r="B7" s="19" t="s">
        <v>1</v>
      </c>
      <c r="C7" s="3" t="s">
        <v>2</v>
      </c>
      <c r="D7" s="3" t="s">
        <v>3</v>
      </c>
      <c r="E7" s="4" t="s">
        <v>4</v>
      </c>
      <c r="F7" s="1"/>
    </row>
    <row r="8" spans="1:6" ht="16.5" customHeight="1" x14ac:dyDescent="0.2">
      <c r="A8" s="5">
        <v>1</v>
      </c>
      <c r="B8" s="5">
        <v>2</v>
      </c>
      <c r="C8" s="5">
        <v>3</v>
      </c>
      <c r="D8" s="5">
        <v>4</v>
      </c>
      <c r="E8" s="6">
        <v>5</v>
      </c>
      <c r="F8" s="1"/>
    </row>
    <row r="9" spans="1:6" ht="129" customHeight="1" x14ac:dyDescent="0.2">
      <c r="A9" s="60" t="s">
        <v>139</v>
      </c>
      <c r="B9" s="60"/>
      <c r="C9" s="60"/>
      <c r="D9" s="60"/>
      <c r="E9" s="60"/>
      <c r="F9" s="1"/>
    </row>
    <row r="10" spans="1:6" ht="17.25" customHeight="1" x14ac:dyDescent="0.2">
      <c r="A10" s="5">
        <v>1</v>
      </c>
      <c r="B10" s="3" t="s">
        <v>5</v>
      </c>
      <c r="C10" s="2" t="s">
        <v>6</v>
      </c>
      <c r="D10" s="8"/>
      <c r="E10" s="9"/>
      <c r="F10" s="1"/>
    </row>
    <row r="11" spans="1:6" ht="8.25" customHeight="1" x14ac:dyDescent="0.2">
      <c r="A11" s="8"/>
      <c r="B11" s="3" t="s">
        <v>7</v>
      </c>
      <c r="C11" s="8"/>
      <c r="D11" s="2" t="s">
        <v>8</v>
      </c>
      <c r="E11" s="4" t="s">
        <v>9</v>
      </c>
      <c r="F11" s="1"/>
    </row>
    <row r="12" spans="1:6" ht="17.45" customHeight="1" x14ac:dyDescent="0.2">
      <c r="A12" s="5">
        <v>2</v>
      </c>
      <c r="B12" s="3" t="s">
        <v>10</v>
      </c>
      <c r="C12" s="2" t="s">
        <v>11</v>
      </c>
      <c r="D12" s="8"/>
      <c r="E12" s="9"/>
      <c r="F12" s="1"/>
    </row>
    <row r="13" spans="1:6" ht="8.25" customHeight="1" x14ac:dyDescent="0.2">
      <c r="A13" s="8"/>
      <c r="B13" s="3" t="s">
        <v>12</v>
      </c>
      <c r="C13" s="8"/>
      <c r="D13" s="3" t="s">
        <v>13</v>
      </c>
      <c r="E13" s="4" t="s">
        <v>12</v>
      </c>
      <c r="F13" s="1"/>
    </row>
    <row r="14" spans="1:6" ht="17.45" customHeight="1" x14ac:dyDescent="0.2">
      <c r="A14" s="5">
        <v>3</v>
      </c>
      <c r="B14" s="3" t="s">
        <v>14</v>
      </c>
      <c r="C14" s="2" t="s">
        <v>15</v>
      </c>
      <c r="D14" s="8"/>
      <c r="E14" s="9"/>
      <c r="F14" s="1"/>
    </row>
    <row r="15" spans="1:6" ht="13.5" customHeight="1" x14ac:dyDescent="0.2">
      <c r="A15" s="8"/>
      <c r="B15" s="3" t="s">
        <v>16</v>
      </c>
      <c r="C15" s="8"/>
      <c r="D15" s="3" t="s">
        <v>17</v>
      </c>
      <c r="E15" s="4" t="s">
        <v>16</v>
      </c>
      <c r="F15" s="1"/>
    </row>
    <row r="16" spans="1:6" ht="25.5" customHeight="1" x14ac:dyDescent="0.2">
      <c r="A16" s="5">
        <v>4</v>
      </c>
      <c r="B16" s="3" t="s">
        <v>18</v>
      </c>
      <c r="C16" s="2" t="s">
        <v>19</v>
      </c>
      <c r="D16" s="8"/>
      <c r="E16" s="9"/>
      <c r="F16" s="1"/>
    </row>
    <row r="17" spans="1:6" ht="15" customHeight="1" x14ac:dyDescent="0.2">
      <c r="A17" s="8"/>
      <c r="B17" s="3" t="s">
        <v>20</v>
      </c>
      <c r="C17" s="8"/>
      <c r="D17" s="3" t="s">
        <v>21</v>
      </c>
      <c r="E17" s="4" t="s">
        <v>22</v>
      </c>
      <c r="F17" s="1"/>
    </row>
    <row r="18" spans="1:6" ht="22.5" customHeight="1" x14ac:dyDescent="0.2">
      <c r="A18" s="5">
        <v>5</v>
      </c>
      <c r="B18" s="3" t="s">
        <v>23</v>
      </c>
      <c r="C18" s="2" t="s">
        <v>24</v>
      </c>
      <c r="D18" s="8"/>
      <c r="E18" s="9"/>
      <c r="F18" s="1"/>
    </row>
    <row r="19" spans="1:6" ht="14.25" customHeight="1" x14ac:dyDescent="0.2">
      <c r="A19" s="8"/>
      <c r="B19" s="3" t="s">
        <v>25</v>
      </c>
      <c r="C19" s="8"/>
      <c r="D19" s="3" t="s">
        <v>26</v>
      </c>
      <c r="E19" s="4" t="s">
        <v>27</v>
      </c>
      <c r="F19" s="1"/>
    </row>
    <row r="20" spans="1:6" ht="17.45" customHeight="1" x14ac:dyDescent="0.2">
      <c r="A20" s="5">
        <v>6</v>
      </c>
      <c r="B20" s="3" t="s">
        <v>28</v>
      </c>
      <c r="C20" s="2" t="s">
        <v>29</v>
      </c>
      <c r="D20" s="8"/>
      <c r="E20" s="9"/>
      <c r="F20" s="1"/>
    </row>
    <row r="21" spans="1:6" ht="8.25" customHeight="1" x14ac:dyDescent="0.2">
      <c r="A21" s="8"/>
      <c r="B21" s="3" t="s">
        <v>30</v>
      </c>
      <c r="C21" s="8"/>
      <c r="D21" s="3" t="s">
        <v>31</v>
      </c>
      <c r="E21" s="4" t="s">
        <v>32</v>
      </c>
      <c r="F21" s="1"/>
    </row>
    <row r="22" spans="1:6" ht="17.45" customHeight="1" x14ac:dyDescent="0.2">
      <c r="A22" s="5">
        <v>7</v>
      </c>
      <c r="B22" s="3" t="s">
        <v>33</v>
      </c>
      <c r="C22" s="2" t="s">
        <v>34</v>
      </c>
      <c r="D22" s="8"/>
      <c r="E22" s="9"/>
      <c r="F22" s="1"/>
    </row>
    <row r="23" spans="1:6" ht="8.25" customHeight="1" x14ac:dyDescent="0.2">
      <c r="A23" s="8"/>
      <c r="B23" s="3" t="s">
        <v>35</v>
      </c>
      <c r="C23" s="8"/>
      <c r="D23" s="3" t="s">
        <v>36</v>
      </c>
      <c r="E23" s="4" t="s">
        <v>37</v>
      </c>
      <c r="F23" s="1"/>
    </row>
    <row r="24" spans="1:6" ht="27.75" customHeight="1" x14ac:dyDescent="0.2">
      <c r="A24" s="5">
        <v>8</v>
      </c>
      <c r="B24" s="3" t="s">
        <v>38</v>
      </c>
      <c r="C24" s="2" t="s">
        <v>39</v>
      </c>
      <c r="D24" s="8"/>
      <c r="E24" s="9"/>
      <c r="F24" s="1"/>
    </row>
    <row r="25" spans="1:6" ht="14.25" customHeight="1" x14ac:dyDescent="0.2">
      <c r="A25" s="8"/>
      <c r="B25" s="3" t="s">
        <v>40</v>
      </c>
      <c r="C25" s="8"/>
      <c r="D25" s="3" t="s">
        <v>41</v>
      </c>
      <c r="E25" s="4" t="s">
        <v>42</v>
      </c>
      <c r="F25" s="1"/>
    </row>
    <row r="26" spans="1:6" ht="8.25" customHeight="1" x14ac:dyDescent="0.2">
      <c r="A26" s="10" t="s">
        <v>43</v>
      </c>
      <c r="B26" s="2" t="s">
        <v>44</v>
      </c>
      <c r="C26" s="8"/>
      <c r="D26" s="8"/>
      <c r="E26" s="4" t="s">
        <v>45</v>
      </c>
      <c r="F26" s="1"/>
    </row>
    <row r="27" spans="1:6" ht="21" customHeight="1" x14ac:dyDescent="0.2">
      <c r="A27" s="5">
        <v>8</v>
      </c>
      <c r="B27" s="3" t="s">
        <v>46</v>
      </c>
      <c r="C27" s="2" t="s">
        <v>47</v>
      </c>
      <c r="D27" s="2" t="s">
        <v>48</v>
      </c>
      <c r="E27" s="6">
        <v>74.7</v>
      </c>
      <c r="F27" s="1"/>
    </row>
    <row r="28" spans="1:6" ht="24" customHeight="1" x14ac:dyDescent="0.2">
      <c r="A28" s="5">
        <v>9</v>
      </c>
      <c r="B28" s="3" t="s">
        <v>49</v>
      </c>
      <c r="C28" s="2" t="s">
        <v>50</v>
      </c>
      <c r="D28" s="2" t="s">
        <v>51</v>
      </c>
      <c r="E28" s="4" t="s">
        <v>52</v>
      </c>
      <c r="F28" s="1"/>
    </row>
    <row r="29" spans="1:6" ht="18.75" customHeight="1" x14ac:dyDescent="0.2">
      <c r="A29" s="5">
        <v>10</v>
      </c>
      <c r="B29" s="3" t="s">
        <v>53</v>
      </c>
      <c r="C29" s="61" t="s">
        <v>54</v>
      </c>
      <c r="D29" s="61" t="s">
        <v>55</v>
      </c>
      <c r="E29" s="62">
        <v>139.30000000000001</v>
      </c>
      <c r="F29" s="1"/>
    </row>
    <row r="30" spans="1:6" ht="17.25" customHeight="1" x14ac:dyDescent="0.2">
      <c r="A30" s="8"/>
      <c r="B30" s="7" t="s">
        <v>56</v>
      </c>
      <c r="C30" s="61"/>
      <c r="D30" s="61"/>
      <c r="E30" s="62"/>
      <c r="F30" s="1"/>
    </row>
    <row r="31" spans="1:6" ht="10.5" customHeight="1" x14ac:dyDescent="0.2">
      <c r="A31" s="5">
        <v>11</v>
      </c>
      <c r="B31" s="2" t="s">
        <v>57</v>
      </c>
      <c r="C31" s="8"/>
      <c r="D31" s="8"/>
      <c r="E31" s="4" t="s">
        <v>58</v>
      </c>
      <c r="F31" s="1"/>
    </row>
    <row r="32" spans="1:6" ht="12.75" customHeight="1" x14ac:dyDescent="0.2">
      <c r="A32" s="8"/>
      <c r="B32" s="3" t="s">
        <v>59</v>
      </c>
      <c r="C32" s="8"/>
      <c r="D32" s="8"/>
      <c r="E32" s="9"/>
      <c r="F32" s="1"/>
    </row>
    <row r="33" spans="1:6" ht="13.5" customHeight="1" x14ac:dyDescent="0.2">
      <c r="A33" s="8"/>
      <c r="B33" s="3" t="s">
        <v>60</v>
      </c>
      <c r="C33" s="8"/>
      <c r="D33" s="8"/>
      <c r="E33" s="6">
        <v>520.79999999999995</v>
      </c>
      <c r="F33" s="1"/>
    </row>
    <row r="34" spans="1:6" ht="13.5" customHeight="1" x14ac:dyDescent="0.2">
      <c r="A34" s="8"/>
      <c r="B34" s="3" t="s">
        <v>61</v>
      </c>
      <c r="C34" s="8"/>
      <c r="D34" s="8"/>
      <c r="E34" s="6">
        <v>325.5</v>
      </c>
      <c r="F34" s="1"/>
    </row>
    <row r="35" spans="1:6" ht="14.25" customHeight="1" x14ac:dyDescent="0.2">
      <c r="A35" s="8"/>
      <c r="B35" s="11" t="s">
        <v>62</v>
      </c>
      <c r="C35" s="8"/>
      <c r="D35" s="8"/>
      <c r="E35" s="12">
        <v>2148.3000000000002</v>
      </c>
      <c r="F35" s="1"/>
    </row>
    <row r="36" spans="1:6" ht="8.25" customHeight="1" x14ac:dyDescent="0.2">
      <c r="A36" s="13">
        <v>12</v>
      </c>
      <c r="B36" s="45" t="s">
        <v>63</v>
      </c>
      <c r="C36" s="45"/>
      <c r="D36" s="45"/>
      <c r="E36" s="45"/>
      <c r="F36" s="1"/>
    </row>
    <row r="37" spans="1:6" ht="21" customHeight="1" x14ac:dyDescent="0.2">
      <c r="A37" s="5">
        <v>12</v>
      </c>
      <c r="B37" s="3" t="s">
        <v>64</v>
      </c>
      <c r="C37" s="2" t="s">
        <v>65</v>
      </c>
      <c r="D37" s="8"/>
      <c r="E37" s="9"/>
      <c r="F37" s="1"/>
    </row>
    <row r="38" spans="1:6" ht="15.75" customHeight="1" x14ac:dyDescent="0.2">
      <c r="A38" s="8"/>
      <c r="B38" s="3" t="s">
        <v>66</v>
      </c>
      <c r="C38" s="8"/>
      <c r="D38" s="3" t="s">
        <v>67</v>
      </c>
      <c r="E38" s="4" t="s">
        <v>66</v>
      </c>
      <c r="F38" s="1"/>
    </row>
    <row r="39" spans="1:6" ht="26.25" customHeight="1" x14ac:dyDescent="0.2">
      <c r="A39" s="5">
        <v>13</v>
      </c>
      <c r="B39" s="3" t="s">
        <v>68</v>
      </c>
      <c r="C39" s="2" t="s">
        <v>69</v>
      </c>
      <c r="D39" s="8"/>
      <c r="E39" s="9"/>
      <c r="F39" s="1"/>
    </row>
    <row r="40" spans="1:6" ht="19.5" customHeight="1" x14ac:dyDescent="0.2">
      <c r="A40" s="8"/>
      <c r="B40" s="3" t="s">
        <v>70</v>
      </c>
      <c r="C40" s="8"/>
      <c r="D40" s="3" t="s">
        <v>71</v>
      </c>
      <c r="E40" s="4" t="s">
        <v>70</v>
      </c>
      <c r="F40" s="1"/>
    </row>
    <row r="41" spans="1:6" ht="33" customHeight="1" x14ac:dyDescent="0.2">
      <c r="A41" s="5">
        <v>14</v>
      </c>
      <c r="B41" s="3" t="s">
        <v>72</v>
      </c>
      <c r="C41" s="2" t="s">
        <v>73</v>
      </c>
      <c r="D41" s="8"/>
      <c r="E41" s="9"/>
      <c r="F41" s="1"/>
    </row>
    <row r="42" spans="1:6" ht="18.75" customHeight="1" x14ac:dyDescent="0.2">
      <c r="A42" s="8"/>
      <c r="B42" s="3" t="s">
        <v>74</v>
      </c>
      <c r="C42" s="8"/>
      <c r="D42" s="3" t="s">
        <v>75</v>
      </c>
      <c r="E42" s="4" t="s">
        <v>74</v>
      </c>
      <c r="F42" s="1"/>
    </row>
    <row r="43" spans="1:6" ht="28.5" customHeight="1" x14ac:dyDescent="0.2">
      <c r="A43" s="5">
        <v>15</v>
      </c>
      <c r="B43" s="3" t="s">
        <v>76</v>
      </c>
      <c r="C43" s="2" t="s">
        <v>77</v>
      </c>
      <c r="D43" s="8"/>
      <c r="E43" s="9"/>
      <c r="F43" s="1"/>
    </row>
    <row r="44" spans="1:6" ht="8.25" customHeight="1" x14ac:dyDescent="0.2">
      <c r="A44" s="8"/>
      <c r="B44" s="3" t="s">
        <v>78</v>
      </c>
      <c r="C44" s="8"/>
      <c r="D44" s="3" t="s">
        <v>79</v>
      </c>
      <c r="E44" s="4" t="s">
        <v>78</v>
      </c>
      <c r="F44" s="1"/>
    </row>
    <row r="45" spans="1:6" ht="17.45" customHeight="1" x14ac:dyDescent="0.2">
      <c r="A45" s="5">
        <v>16</v>
      </c>
      <c r="B45" s="3" t="s">
        <v>80</v>
      </c>
      <c r="C45" s="2" t="s">
        <v>81</v>
      </c>
      <c r="D45" s="8"/>
      <c r="E45" s="9"/>
      <c r="F45" s="1"/>
    </row>
    <row r="46" spans="1:6" ht="8.25" customHeight="1" x14ac:dyDescent="0.2">
      <c r="A46" s="14"/>
      <c r="B46" s="15" t="s">
        <v>82</v>
      </c>
      <c r="C46" s="14"/>
      <c r="D46" s="15" t="s">
        <v>83</v>
      </c>
      <c r="E46" s="16" t="s">
        <v>82</v>
      </c>
      <c r="F46" s="1"/>
    </row>
    <row r="47" spans="1:6" x14ac:dyDescent="0.2">
      <c r="A47" s="1"/>
      <c r="B47" s="1"/>
      <c r="C47" s="1"/>
      <c r="D47" s="1"/>
      <c r="E47" s="1"/>
    </row>
    <row r="48" spans="1:6" ht="17.25" customHeight="1" x14ac:dyDescent="0.2">
      <c r="A48" s="5">
        <v>17</v>
      </c>
      <c r="B48" s="3" t="s">
        <v>84</v>
      </c>
      <c r="C48" s="2" t="s">
        <v>85</v>
      </c>
      <c r="D48" s="8"/>
      <c r="E48" s="9"/>
      <c r="F48" s="1"/>
    </row>
    <row r="49" spans="1:6" ht="8.25" customHeight="1" x14ac:dyDescent="0.2">
      <c r="A49" s="8"/>
      <c r="B49" s="3" t="s">
        <v>86</v>
      </c>
      <c r="C49" s="8"/>
      <c r="D49" s="3" t="s">
        <v>87</v>
      </c>
      <c r="E49" s="4" t="s">
        <v>86</v>
      </c>
      <c r="F49" s="1"/>
    </row>
    <row r="50" spans="1:6" ht="17.45" customHeight="1" x14ac:dyDescent="0.2">
      <c r="A50" s="5">
        <v>18</v>
      </c>
      <c r="B50" s="3" t="s">
        <v>10</v>
      </c>
      <c r="C50" s="2" t="s">
        <v>11</v>
      </c>
      <c r="D50" s="8"/>
      <c r="E50" s="9"/>
      <c r="F50" s="1"/>
    </row>
    <row r="51" spans="1:6" ht="8.25" customHeight="1" x14ac:dyDescent="0.2">
      <c r="A51" s="8"/>
      <c r="B51" s="3" t="s">
        <v>88</v>
      </c>
      <c r="C51" s="8"/>
      <c r="D51" s="3" t="s">
        <v>89</v>
      </c>
      <c r="E51" s="4" t="s">
        <v>88</v>
      </c>
      <c r="F51" s="1"/>
    </row>
    <row r="52" spans="1:6" ht="17.45" customHeight="1" x14ac:dyDescent="0.2">
      <c r="A52" s="5">
        <v>19</v>
      </c>
      <c r="B52" s="3" t="s">
        <v>14</v>
      </c>
      <c r="C52" s="2" t="s">
        <v>15</v>
      </c>
      <c r="D52" s="8"/>
      <c r="E52" s="9"/>
      <c r="F52" s="1"/>
    </row>
    <row r="53" spans="1:6" ht="8.25" customHeight="1" x14ac:dyDescent="0.2">
      <c r="A53" s="8"/>
      <c r="B53" s="3" t="s">
        <v>90</v>
      </c>
      <c r="C53" s="8"/>
      <c r="D53" s="2" t="s">
        <v>91</v>
      </c>
      <c r="E53" s="4" t="s">
        <v>90</v>
      </c>
      <c r="F53" s="1"/>
    </row>
    <row r="54" spans="1:6" ht="21" customHeight="1" x14ac:dyDescent="0.2">
      <c r="A54" s="5">
        <v>20</v>
      </c>
      <c r="B54" s="3" t="s">
        <v>23</v>
      </c>
      <c r="C54" s="2" t="s">
        <v>24</v>
      </c>
      <c r="D54" s="8"/>
      <c r="E54" s="9"/>
      <c r="F54" s="1"/>
    </row>
    <row r="55" spans="1:6" ht="12" customHeight="1" x14ac:dyDescent="0.2">
      <c r="A55" s="8"/>
      <c r="B55" s="3" t="s">
        <v>92</v>
      </c>
      <c r="C55" s="8"/>
      <c r="D55" s="3" t="s">
        <v>93</v>
      </c>
      <c r="E55" s="4" t="s">
        <v>94</v>
      </c>
      <c r="F55" s="1"/>
    </row>
    <row r="56" spans="1:6" ht="17.45" customHeight="1" x14ac:dyDescent="0.2">
      <c r="A56" s="5">
        <v>21</v>
      </c>
      <c r="B56" s="3" t="s">
        <v>95</v>
      </c>
      <c r="C56" s="2" t="s">
        <v>96</v>
      </c>
      <c r="D56" s="8"/>
      <c r="E56" s="9"/>
      <c r="F56" s="1"/>
    </row>
    <row r="57" spans="1:6" ht="8.25" customHeight="1" x14ac:dyDescent="0.2">
      <c r="A57" s="8"/>
      <c r="B57" s="3" t="s">
        <v>97</v>
      </c>
      <c r="C57" s="8"/>
      <c r="D57" s="3" t="s">
        <v>98</v>
      </c>
      <c r="E57" s="4" t="s">
        <v>99</v>
      </c>
      <c r="F57" s="1"/>
    </row>
    <row r="58" spans="1:6" ht="17.45" customHeight="1" x14ac:dyDescent="0.2">
      <c r="A58" s="5">
        <v>22</v>
      </c>
      <c r="B58" s="3" t="s">
        <v>100</v>
      </c>
      <c r="C58" s="2" t="s">
        <v>101</v>
      </c>
      <c r="D58" s="8"/>
      <c r="E58" s="9"/>
      <c r="F58" s="1"/>
    </row>
    <row r="59" spans="1:6" ht="8.25" customHeight="1" x14ac:dyDescent="0.2">
      <c r="A59" s="8"/>
      <c r="B59" s="17">
        <v>1.6</v>
      </c>
      <c r="C59" s="8"/>
      <c r="D59" s="2" t="s">
        <v>102</v>
      </c>
      <c r="E59" s="4" t="s">
        <v>103</v>
      </c>
      <c r="F59" s="1"/>
    </row>
    <row r="60" spans="1:6" ht="17.45" customHeight="1" x14ac:dyDescent="0.2">
      <c r="A60" s="5">
        <v>23</v>
      </c>
      <c r="B60" s="3" t="s">
        <v>104</v>
      </c>
      <c r="C60" s="2" t="s">
        <v>105</v>
      </c>
      <c r="D60" s="8"/>
      <c r="E60" s="9"/>
      <c r="F60" s="1"/>
    </row>
    <row r="61" spans="1:6" ht="8.25" customHeight="1" x14ac:dyDescent="0.2">
      <c r="A61" s="8"/>
      <c r="B61" s="3" t="s">
        <v>106</v>
      </c>
      <c r="C61" s="8"/>
      <c r="D61" s="3" t="s">
        <v>107</v>
      </c>
      <c r="E61" s="4" t="s">
        <v>108</v>
      </c>
      <c r="F61" s="1"/>
    </row>
    <row r="62" spans="1:6" ht="24.75" customHeight="1" x14ac:dyDescent="0.2">
      <c r="A62" s="5">
        <v>24</v>
      </c>
      <c r="B62" s="3" t="s">
        <v>109</v>
      </c>
      <c r="C62" s="2" t="s">
        <v>110</v>
      </c>
      <c r="D62" s="8"/>
      <c r="E62" s="9"/>
      <c r="F62" s="1"/>
    </row>
    <row r="63" spans="1:6" ht="14.25" customHeight="1" x14ac:dyDescent="0.2">
      <c r="A63" s="8"/>
      <c r="B63" s="3" t="s">
        <v>111</v>
      </c>
      <c r="C63" s="8"/>
      <c r="D63" s="3" t="s">
        <v>112</v>
      </c>
      <c r="E63" s="4" t="s">
        <v>113</v>
      </c>
      <c r="F63" s="1"/>
    </row>
    <row r="64" spans="1:6" ht="17.45" customHeight="1" x14ac:dyDescent="0.2">
      <c r="A64" s="5">
        <v>25</v>
      </c>
      <c r="B64" s="3" t="s">
        <v>33</v>
      </c>
      <c r="C64" s="2" t="s">
        <v>34</v>
      </c>
      <c r="D64" s="8"/>
      <c r="E64" s="9"/>
      <c r="F64" s="1"/>
    </row>
    <row r="65" spans="1:6" ht="8.25" customHeight="1" x14ac:dyDescent="0.2">
      <c r="A65" s="8"/>
      <c r="B65" s="3" t="s">
        <v>88</v>
      </c>
      <c r="C65" s="8"/>
      <c r="D65" s="3" t="s">
        <v>89</v>
      </c>
      <c r="E65" s="4" t="s">
        <v>114</v>
      </c>
      <c r="F65" s="1"/>
    </row>
    <row r="66" spans="1:6" ht="9.1999999999999993" customHeight="1" x14ac:dyDescent="0.2">
      <c r="A66" s="10" t="s">
        <v>115</v>
      </c>
      <c r="B66" s="46" t="s">
        <v>116</v>
      </c>
      <c r="C66" s="46"/>
      <c r="D66" s="46"/>
      <c r="E66" s="6">
        <v>1333.4</v>
      </c>
      <c r="F66" s="1"/>
    </row>
    <row r="67" spans="1:6" ht="17.45" customHeight="1" x14ac:dyDescent="0.2">
      <c r="A67" s="5">
        <v>25</v>
      </c>
      <c r="B67" s="3" t="s">
        <v>117</v>
      </c>
      <c r="C67" s="2" t="s">
        <v>118</v>
      </c>
      <c r="D67" s="8"/>
      <c r="E67" s="9"/>
      <c r="F67" s="1"/>
    </row>
    <row r="68" spans="1:6" ht="12.75" customHeight="1" x14ac:dyDescent="0.2">
      <c r="A68" s="8"/>
      <c r="B68" s="3" t="s">
        <v>119</v>
      </c>
      <c r="C68" s="8"/>
      <c r="D68" s="8"/>
      <c r="E68" s="6">
        <v>1525.4</v>
      </c>
      <c r="F68" s="1"/>
    </row>
    <row r="69" spans="1:6" ht="24" customHeight="1" x14ac:dyDescent="0.2">
      <c r="A69" s="5">
        <v>26</v>
      </c>
      <c r="B69" s="3" t="s">
        <v>120</v>
      </c>
      <c r="C69" s="2" t="s">
        <v>121</v>
      </c>
      <c r="D69" s="8"/>
      <c r="E69" s="9"/>
      <c r="F69" s="1"/>
    </row>
    <row r="70" spans="1:6" ht="16.5" customHeight="1" x14ac:dyDescent="0.2">
      <c r="A70" s="8"/>
      <c r="B70" s="3" t="s">
        <v>122</v>
      </c>
      <c r="C70" s="8"/>
      <c r="D70" s="3" t="s">
        <v>123</v>
      </c>
      <c r="E70" s="4" t="s">
        <v>122</v>
      </c>
      <c r="F70" s="1"/>
    </row>
    <row r="71" spans="1:6" ht="17.45" customHeight="1" x14ac:dyDescent="0.2">
      <c r="A71" s="5">
        <v>27</v>
      </c>
      <c r="B71" s="3" t="s">
        <v>124</v>
      </c>
      <c r="C71" s="2" t="s">
        <v>125</v>
      </c>
      <c r="D71" s="8"/>
      <c r="E71" s="9"/>
      <c r="F71" s="1"/>
    </row>
    <row r="72" spans="1:6" ht="18" customHeight="1" x14ac:dyDescent="0.2">
      <c r="A72" s="8"/>
      <c r="B72" s="3" t="s">
        <v>126</v>
      </c>
      <c r="C72" s="8"/>
      <c r="D72" s="3" t="s">
        <v>127</v>
      </c>
      <c r="E72" s="4" t="s">
        <v>126</v>
      </c>
      <c r="F72" s="1"/>
    </row>
    <row r="73" spans="1:6" ht="15.75" customHeight="1" x14ac:dyDescent="0.2">
      <c r="A73" s="5">
        <v>29</v>
      </c>
      <c r="B73" s="2" t="s">
        <v>128</v>
      </c>
      <c r="C73" s="8"/>
      <c r="D73" s="8"/>
      <c r="E73" s="6">
        <v>3754.8</v>
      </c>
      <c r="F73" s="1"/>
    </row>
    <row r="74" spans="1:6" ht="17.25" customHeight="1" x14ac:dyDescent="0.2">
      <c r="A74" s="8"/>
      <c r="B74" s="3" t="s">
        <v>129</v>
      </c>
      <c r="C74" s="8"/>
      <c r="D74" s="8"/>
      <c r="E74" s="4" t="s">
        <v>130</v>
      </c>
      <c r="F74" s="1"/>
    </row>
    <row r="75" spans="1:6" ht="12.75" customHeight="1" x14ac:dyDescent="0.2">
      <c r="A75" s="8"/>
      <c r="B75" s="3" t="s">
        <v>131</v>
      </c>
      <c r="C75" s="8"/>
      <c r="D75" s="8"/>
      <c r="E75" s="6">
        <v>563.20000000000005</v>
      </c>
      <c r="F75" s="1"/>
    </row>
    <row r="76" spans="1:6" ht="12" customHeight="1" x14ac:dyDescent="0.2">
      <c r="A76" s="8"/>
      <c r="B76" s="3" t="s">
        <v>132</v>
      </c>
      <c r="C76" s="8"/>
      <c r="D76" s="8"/>
      <c r="E76" s="18" t="s">
        <v>133</v>
      </c>
      <c r="F76" s="1"/>
    </row>
    <row r="77" spans="1:6" ht="12.75" customHeight="1" x14ac:dyDescent="0.2">
      <c r="A77" s="25">
        <v>30</v>
      </c>
      <c r="B77" s="3" t="s">
        <v>138</v>
      </c>
      <c r="C77" s="8"/>
      <c r="D77" s="8"/>
      <c r="E77" s="20">
        <v>7217.3</v>
      </c>
      <c r="F77" s="1"/>
    </row>
    <row r="78" spans="1:6" ht="66" customHeight="1" x14ac:dyDescent="0.2">
      <c r="A78" s="26">
        <v>31</v>
      </c>
      <c r="B78" s="22" t="s">
        <v>134</v>
      </c>
      <c r="C78" s="21" t="s">
        <v>135</v>
      </c>
      <c r="D78" s="23">
        <v>63.43</v>
      </c>
      <c r="E78" s="24">
        <f>E77*D78</f>
        <v>457793.33900000004</v>
      </c>
      <c r="F78" s="1"/>
    </row>
    <row r="79" spans="1:6" ht="66" customHeight="1" x14ac:dyDescent="0.2">
      <c r="A79" s="26">
        <v>32</v>
      </c>
      <c r="B79" s="22" t="s">
        <v>143</v>
      </c>
      <c r="C79" s="40">
        <v>457793.34</v>
      </c>
      <c r="D79" s="41" t="s">
        <v>144</v>
      </c>
      <c r="E79" s="24">
        <f>C79*D79</f>
        <v>12136.730451449161</v>
      </c>
      <c r="F79" s="1"/>
    </row>
    <row r="80" spans="1:6" ht="66" customHeight="1" x14ac:dyDescent="0.2">
      <c r="A80" s="26">
        <v>33</v>
      </c>
      <c r="B80" s="22" t="s">
        <v>145</v>
      </c>
      <c r="C80" s="42">
        <f>E78+E79</f>
        <v>469930.06945144921</v>
      </c>
      <c r="D80" s="23"/>
      <c r="E80" s="24">
        <f>C80</f>
        <v>469930.06945144921</v>
      </c>
      <c r="F80" s="1"/>
    </row>
    <row r="81" spans="1:6" ht="19.5" customHeight="1" x14ac:dyDescent="0.2">
      <c r="A81" s="26">
        <v>32</v>
      </c>
      <c r="B81" s="22" t="s">
        <v>141</v>
      </c>
      <c r="C81" s="40">
        <v>469930.07</v>
      </c>
      <c r="D81" s="43">
        <v>1.4999999999999999E-2</v>
      </c>
      <c r="E81" s="24">
        <f>C81*D81</f>
        <v>7048.9510499999997</v>
      </c>
      <c r="F81" s="1"/>
    </row>
    <row r="82" spans="1:6" x14ac:dyDescent="0.2">
      <c r="A82" s="27">
        <v>34</v>
      </c>
      <c r="B82" s="30" t="s">
        <v>146</v>
      </c>
      <c r="C82" s="31"/>
      <c r="E82" s="32">
        <f>E80+E81</f>
        <v>476979.02050144918</v>
      </c>
    </row>
    <row r="83" spans="1:6" ht="18" customHeight="1" x14ac:dyDescent="0.2">
      <c r="A83" s="33">
        <v>35</v>
      </c>
      <c r="B83" s="34" t="s">
        <v>136</v>
      </c>
      <c r="C83" s="35"/>
      <c r="D83" s="35"/>
      <c r="E83" s="35"/>
    </row>
    <row r="84" spans="1:6" x14ac:dyDescent="0.2">
      <c r="A84" s="36">
        <v>36</v>
      </c>
      <c r="B84" s="29" t="s">
        <v>137</v>
      </c>
      <c r="C84" s="28"/>
      <c r="D84" s="28"/>
      <c r="E84" s="28"/>
    </row>
    <row r="86" spans="1:6" ht="15" x14ac:dyDescent="0.2">
      <c r="A86" s="44"/>
      <c r="B86" s="44"/>
      <c r="C86" s="44"/>
      <c r="D86" s="44"/>
      <c r="E86" s="37"/>
      <c r="F86" s="37"/>
    </row>
    <row r="87" spans="1:6" ht="15" x14ac:dyDescent="0.2">
      <c r="A87" s="38"/>
      <c r="B87" s="38"/>
      <c r="C87" s="38"/>
      <c r="D87" s="39"/>
      <c r="E87" s="39"/>
      <c r="F87" s="39"/>
    </row>
    <row r="88" spans="1:6" ht="15" x14ac:dyDescent="0.2">
      <c r="A88" s="37"/>
      <c r="B88" s="37"/>
      <c r="C88" s="37"/>
      <c r="D88" s="37"/>
      <c r="E88" s="37"/>
      <c r="F88" s="37"/>
    </row>
  </sheetData>
  <mergeCells count="10">
    <mergeCell ref="A86:D86"/>
    <mergeCell ref="B36:E36"/>
    <mergeCell ref="B66:D66"/>
    <mergeCell ref="A1:E4"/>
    <mergeCell ref="A5:E5"/>
    <mergeCell ref="A6:E6"/>
    <mergeCell ref="A9:E9"/>
    <mergeCell ref="C29:C30"/>
    <mergeCell ref="D29:D30"/>
    <mergeCell ref="E29:E30"/>
  </mergeCells>
  <printOptions gridLines="1"/>
  <pageMargins left="0.75" right="0.75" top="1" bottom="1" header="0.511811023622047" footer="0.511811023622047"/>
  <pageSetup scale="5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Контюшов Александр Александрович</dc:creator>
  <cp:lastModifiedBy>Ирдуганова Ирина Николаевна</cp:lastModifiedBy>
  <cp:lastPrinted>2023-10-02T01:47:19Z</cp:lastPrinted>
  <dcterms:created xsi:type="dcterms:W3CDTF">2023-09-25T05:31:48Z</dcterms:created>
  <dcterms:modified xsi:type="dcterms:W3CDTF">2023-10-20T06:36:31Z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